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/>
  </bookViews>
  <sheets>
    <sheet name="Динамика" sheetId="3" r:id="rId1"/>
    <sheet name="Рейтинг" sheetId="5" r:id="rId2"/>
  </sheets>
  <definedNames>
    <definedName name="_xlnm._FilterDatabase" localSheetId="1" hidden="1">Рейтинг!#REF!</definedName>
    <definedName name="_xlnm.Print_Titles" localSheetId="0">Динамика!$A:$B</definedName>
    <definedName name="_xlnm.Print_Area" localSheetId="0">Динамика!$A$1:$H$19</definedName>
    <definedName name="_xlnm.Print_Area" localSheetId="1">Рейтинг!$A$1:$E$20</definedName>
  </definedNames>
  <calcPr calcId="125725"/>
</workbook>
</file>

<file path=xl/calcChain.xml><?xml version="1.0" encoding="utf-8"?>
<calcChain xmlns="http://schemas.openxmlformats.org/spreadsheetml/2006/main">
  <c r="F6" i="3"/>
  <c r="H7"/>
  <c r="H8"/>
  <c r="H9"/>
  <c r="H10"/>
  <c r="H11"/>
  <c r="H12"/>
  <c r="H13"/>
  <c r="H14"/>
  <c r="H15"/>
  <c r="H16"/>
  <c r="H17"/>
  <c r="H18"/>
  <c r="H19"/>
  <c r="C19"/>
  <c r="G19" s="1"/>
  <c r="C13"/>
  <c r="G13" s="1"/>
  <c r="C6"/>
  <c r="G6" s="1"/>
  <c r="H6" s="1"/>
  <c r="G7"/>
  <c r="G8"/>
  <c r="G9"/>
  <c r="G10"/>
  <c r="G11"/>
  <c r="G12"/>
  <c r="G14"/>
  <c r="G15"/>
  <c r="G16"/>
  <c r="G17"/>
  <c r="G18"/>
  <c r="F18" l="1"/>
  <c r="F17"/>
  <c r="F16"/>
  <c r="F15"/>
  <c r="F14"/>
  <c r="F13"/>
  <c r="F12"/>
  <c r="F11"/>
  <c r="F10"/>
  <c r="F9"/>
  <c r="F7"/>
  <c r="F8"/>
  <c r="E7"/>
  <c r="E8"/>
  <c r="E9"/>
  <c r="E10"/>
  <c r="E11"/>
  <c r="E12"/>
  <c r="E13"/>
  <c r="E14"/>
  <c r="E15"/>
  <c r="E16"/>
  <c r="E17"/>
  <c r="E18"/>
  <c r="E19"/>
  <c r="E6"/>
</calcChain>
</file>

<file path=xl/sharedStrings.xml><?xml version="1.0" encoding="utf-8"?>
<sst xmlns="http://schemas.openxmlformats.org/spreadsheetml/2006/main" count="80" uniqueCount="45">
  <si>
    <t>Наименование ГАБС</t>
  </si>
  <si>
    <t>Дума города Югорска</t>
  </si>
  <si>
    <t>Администрация города Югорска</t>
  </si>
  <si>
    <t>МКУ "Централизованная бухгалтерия"</t>
  </si>
  <si>
    <t>МКУ "Служба обеспечения органов местного самоуправления"</t>
  </si>
  <si>
    <t>№ п/п</t>
  </si>
  <si>
    <t>Наименование группы ГАБС / наименование ГАБС</t>
  </si>
  <si>
    <t>Х</t>
  </si>
  <si>
    <t>5</t>
  </si>
  <si>
    <t>4</t>
  </si>
  <si>
    <t>9</t>
  </si>
  <si>
    <t>10</t>
  </si>
  <si>
    <t>8</t>
  </si>
  <si>
    <t>ГАБС, не имеющие подведомственную сеть учреждений, либо имеющие в подведомственности только муниципальные казенные учреждения</t>
  </si>
  <si>
    <t>ГАБС, имеющие в подведомственности муниципальные бюджетные, автономные  и казенные учреждения</t>
  </si>
  <si>
    <t xml:space="preserve">Департамент финансов </t>
  </si>
  <si>
    <t xml:space="preserve">Департамент жилищно-коммунального и строительного комплекса </t>
  </si>
  <si>
    <t xml:space="preserve">Департамент муниципальной собственности и градостроительства </t>
  </si>
  <si>
    <t xml:space="preserve">Управление образования </t>
  </si>
  <si>
    <t xml:space="preserve">Управление культуры </t>
  </si>
  <si>
    <t xml:space="preserve">Управление социальной политики </t>
  </si>
  <si>
    <t>Управление экономической политики (в отношении МАУ "Многофункциональный центр предоставления государственных и муниципальных услуг")</t>
  </si>
  <si>
    <t>7</t>
  </si>
  <si>
    <t>11</t>
  </si>
  <si>
    <t>Значения и динамика итоговой балльной оценки качества финансового менеджмента, осуществляемого ГАБС, за 2015 год</t>
  </si>
  <si>
    <t>Среднее значение по ГАБС</t>
  </si>
  <si>
    <t>х</t>
  </si>
  <si>
    <t>Рейтинг главных администраторов бюджетных средств по уровню качества финансового менеджмента за 2015 год</t>
  </si>
  <si>
    <t>высокий</t>
  </si>
  <si>
    <t>средний</t>
  </si>
  <si>
    <t>Характеристика уровня качества финансового менеджмента</t>
  </si>
  <si>
    <t>Итоговая балльная оценка качества финансового менеджмента (Gn)</t>
  </si>
  <si>
    <t>Итоговая балльная оценка качества финансового менеджмента (Gn) за 2015 год</t>
  </si>
  <si>
    <t>Итоговая балльная оценка качества финансового менеджмента (Gn) за 2014 год</t>
  </si>
  <si>
    <t>гр.5=100-гр.4</t>
  </si>
  <si>
    <t>Отклонение значения итоговой балльной оценки от максимально возможной (наилучшей) оценки</t>
  </si>
  <si>
    <t>Отклонение значения итоговой балльной оценки от средней итоговой балльной оценки качества финансового менеджмента ГАБС (MR)</t>
  </si>
  <si>
    <r>
      <t>Динамика итоговой балльной оценки качества финансового менеджмента (за 2015 год к 2014 году) в абсолютном выражении (D</t>
    </r>
    <r>
      <rPr>
        <vertAlign val="subscript"/>
        <sz val="12"/>
        <color indexed="8"/>
        <rFont val="Times New Roman"/>
        <family val="1"/>
        <charset val="204"/>
      </rPr>
      <t>a</t>
    </r>
    <r>
      <rPr>
        <sz val="12"/>
        <color indexed="8"/>
        <rFont val="Times New Roman"/>
        <family val="1"/>
        <charset val="204"/>
      </rPr>
      <t>)</t>
    </r>
  </si>
  <si>
    <t>гр.7=гр.4-гр.3</t>
  </si>
  <si>
    <t>гр.8=гр.7/гр.3*100</t>
  </si>
  <si>
    <r>
      <t>Динамика итоговой балльной оценки качества финансового менеджмента (за 2015 год к 2014 году) в относительном выражении (D</t>
    </r>
    <r>
      <rPr>
        <vertAlign val="subscript"/>
        <sz val="12"/>
        <color indexed="8"/>
        <rFont val="Times New Roman"/>
        <family val="1"/>
        <charset val="204"/>
      </rPr>
      <t>o</t>
    </r>
    <r>
      <rPr>
        <sz val="12"/>
        <color indexed="8"/>
        <rFont val="Times New Roman"/>
        <family val="1"/>
        <charset val="204"/>
      </rPr>
      <t>), %</t>
    </r>
  </si>
  <si>
    <t>Средняя итоговая балльная оценка качества финансового менеджмента ГАБС (MR)</t>
  </si>
  <si>
    <t>Рейтинг ГАБС по уровню качества финансового менеджмента (R)</t>
  </si>
  <si>
    <t>Приложение 4 к результатам Мониторинга</t>
  </si>
  <si>
    <t>Приложение 5 к результатам Мониторинга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</si>
</sst>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1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sz val="8"/>
      <color indexed="8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Font="1"/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8" fillId="0" borderId="0" xfId="0" applyFont="1"/>
    <xf numFmtId="0" fontId="1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2" fillId="2" borderId="0" xfId="0" applyFont="1" applyFill="1"/>
    <xf numFmtId="0" fontId="10" fillId="2" borderId="0" xfId="0" applyFont="1" applyFill="1"/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/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2" borderId="0" xfId="0" applyFont="1" applyFill="1"/>
    <xf numFmtId="164" fontId="2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vertical="top"/>
    </xf>
    <xf numFmtId="0" fontId="10" fillId="2" borderId="3" xfId="0" applyFont="1" applyFill="1" applyBorder="1"/>
    <xf numFmtId="0" fontId="14" fillId="0" borderId="3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3" fillId="2" borderId="6" xfId="0" applyFont="1" applyFill="1" applyBorder="1" applyAlignment="1">
      <alignment horizontal="center" wrapText="1"/>
    </xf>
    <xf numFmtId="0" fontId="13" fillId="2" borderId="5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19"/>
  <sheetViews>
    <sheetView tabSelected="1" topLeftCell="A7" zoomScale="90" zoomScaleNormal="90" workbookViewId="0">
      <selection activeCell="G19" sqref="G19"/>
    </sheetView>
  </sheetViews>
  <sheetFormatPr defaultRowHeight="15.75"/>
  <cols>
    <col min="1" max="1" width="6.140625" style="20" customWidth="1"/>
    <col min="2" max="2" width="40.42578125" style="1" customWidth="1"/>
    <col min="3" max="3" width="18.28515625" style="1" customWidth="1"/>
    <col min="4" max="4" width="19" style="1" customWidth="1"/>
    <col min="5" max="5" width="20.5703125" style="1" customWidth="1"/>
    <col min="6" max="6" width="27.5703125" style="1" customWidth="1"/>
    <col min="7" max="7" width="27.5703125" style="2" customWidth="1"/>
    <col min="8" max="8" width="30.28515625" style="1" customWidth="1"/>
    <col min="9" max="254" width="8.85546875" style="1" customWidth="1"/>
    <col min="255" max="16384" width="9.140625" style="20"/>
  </cols>
  <sheetData>
    <row r="1" spans="1:254">
      <c r="E1" s="51" t="s">
        <v>43</v>
      </c>
      <c r="F1" s="51"/>
    </row>
    <row r="2" spans="1:254" ht="30" customHeight="1">
      <c r="B2" s="30"/>
      <c r="C2" s="50" t="s">
        <v>24</v>
      </c>
      <c r="D2" s="50"/>
      <c r="E2" s="50"/>
      <c r="F2" s="50"/>
      <c r="G2" s="30"/>
      <c r="H2" s="30"/>
    </row>
    <row r="3" spans="1:254" ht="9.75" customHeight="1"/>
    <row r="4" spans="1:254" s="4" customFormat="1" ht="94.5" customHeight="1">
      <c r="A4" s="7" t="s">
        <v>5</v>
      </c>
      <c r="B4" s="37" t="s">
        <v>0</v>
      </c>
      <c r="C4" s="3" t="s">
        <v>33</v>
      </c>
      <c r="D4" s="3" t="s">
        <v>32</v>
      </c>
      <c r="E4" s="3" t="s">
        <v>35</v>
      </c>
      <c r="F4" s="3" t="s">
        <v>36</v>
      </c>
      <c r="G4" s="3" t="s">
        <v>37</v>
      </c>
      <c r="H4" s="3" t="s">
        <v>40</v>
      </c>
    </row>
    <row r="5" spans="1:254" s="46" customFormat="1" ht="11.25">
      <c r="A5" s="43">
        <v>1</v>
      </c>
      <c r="B5" s="44">
        <v>2</v>
      </c>
      <c r="C5" s="45">
        <v>3</v>
      </c>
      <c r="D5" s="45">
        <v>4</v>
      </c>
      <c r="E5" s="45" t="s">
        <v>34</v>
      </c>
      <c r="F5" s="45">
        <v>6</v>
      </c>
      <c r="G5" s="45" t="s">
        <v>38</v>
      </c>
      <c r="H5" s="45" t="s">
        <v>39</v>
      </c>
    </row>
    <row r="6" spans="1:254" s="27" customFormat="1" ht="77.25" customHeight="1">
      <c r="A6" s="22"/>
      <c r="B6" s="38" t="s">
        <v>13</v>
      </c>
      <c r="C6" s="29">
        <f>(C7+C8+C9+C10+C11+C12)/6</f>
        <v>80.25</v>
      </c>
      <c r="D6" s="29">
        <v>85.1</v>
      </c>
      <c r="E6" s="29">
        <f>100-D6</f>
        <v>14.900000000000006</v>
      </c>
      <c r="F6" s="29">
        <f>D6-D19</f>
        <v>1.3999999999999915</v>
      </c>
      <c r="G6" s="29">
        <f>D6-C6</f>
        <v>4.8499999999999943</v>
      </c>
      <c r="H6" s="29">
        <f>G6/C6*100</f>
        <v>6.0436137071651022</v>
      </c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</row>
    <row r="7" spans="1:254">
      <c r="A7" s="23">
        <v>1</v>
      </c>
      <c r="B7" s="39" t="s">
        <v>15</v>
      </c>
      <c r="C7" s="47">
        <v>96.7</v>
      </c>
      <c r="D7" s="12">
        <v>96.2</v>
      </c>
      <c r="E7" s="12">
        <f t="shared" ref="E7:E19" si="0">100-D7</f>
        <v>3.7999999999999972</v>
      </c>
      <c r="F7" s="12">
        <f>D7-D19</f>
        <v>12.5</v>
      </c>
      <c r="G7" s="12">
        <f t="shared" ref="G7:G19" si="1">D7-C7</f>
        <v>-0.5</v>
      </c>
      <c r="H7" s="12">
        <f t="shared" ref="H7:H19" si="2">G7/C7*100</f>
        <v>-0.51706308169596693</v>
      </c>
    </row>
    <row r="8" spans="1:254" ht="15" customHeight="1">
      <c r="A8" s="23">
        <v>2</v>
      </c>
      <c r="B8" s="39" t="s">
        <v>2</v>
      </c>
      <c r="C8" s="47">
        <v>94.9</v>
      </c>
      <c r="D8" s="12">
        <v>90.9</v>
      </c>
      <c r="E8" s="12">
        <f t="shared" si="0"/>
        <v>9.0999999999999943</v>
      </c>
      <c r="F8" s="12">
        <f>D8-D19</f>
        <v>7.2000000000000028</v>
      </c>
      <c r="G8" s="12">
        <f t="shared" si="1"/>
        <v>-4</v>
      </c>
      <c r="H8" s="12">
        <f t="shared" si="2"/>
        <v>-4.2149631190727082</v>
      </c>
    </row>
    <row r="9" spans="1:254" ht="30.75" customHeight="1">
      <c r="A9" s="23">
        <v>3</v>
      </c>
      <c r="B9" s="39" t="s">
        <v>16</v>
      </c>
      <c r="C9" s="47">
        <v>85.9</v>
      </c>
      <c r="D9" s="12">
        <v>83.8</v>
      </c>
      <c r="E9" s="12">
        <f t="shared" si="0"/>
        <v>16.200000000000003</v>
      </c>
      <c r="F9" s="12">
        <f>D9-D19</f>
        <v>9.9999999999994316E-2</v>
      </c>
      <c r="G9" s="12">
        <f t="shared" si="1"/>
        <v>-2.1000000000000085</v>
      </c>
      <c r="H9" s="12">
        <f t="shared" si="2"/>
        <v>-2.4447031431897654</v>
      </c>
    </row>
    <row r="10" spans="1:254" ht="31.5">
      <c r="A10" s="24" t="s">
        <v>9</v>
      </c>
      <c r="B10" s="39" t="s">
        <v>4</v>
      </c>
      <c r="C10" s="47">
        <v>63.9</v>
      </c>
      <c r="D10" s="12">
        <v>80.3</v>
      </c>
      <c r="E10" s="12">
        <f t="shared" si="0"/>
        <v>19.700000000000003</v>
      </c>
      <c r="F10" s="12">
        <f>D10-D19</f>
        <v>-3.4000000000000057</v>
      </c>
      <c r="G10" s="12">
        <f t="shared" si="1"/>
        <v>16.399999999999999</v>
      </c>
      <c r="H10" s="12">
        <f t="shared" si="2"/>
        <v>25.665101721439747</v>
      </c>
      <c r="L10" s="21"/>
    </row>
    <row r="11" spans="1:254">
      <c r="A11" s="24" t="s">
        <v>8</v>
      </c>
      <c r="B11" s="39" t="s">
        <v>3</v>
      </c>
      <c r="C11" s="47">
        <v>68.2</v>
      </c>
      <c r="D11" s="12">
        <v>79.900000000000006</v>
      </c>
      <c r="E11" s="12">
        <f t="shared" si="0"/>
        <v>20.099999999999994</v>
      </c>
      <c r="F11" s="12">
        <f>D11-D19</f>
        <v>-3.7999999999999972</v>
      </c>
      <c r="G11" s="12">
        <f t="shared" si="1"/>
        <v>11.700000000000003</v>
      </c>
      <c r="H11" s="12">
        <f t="shared" si="2"/>
        <v>17.155425219941353</v>
      </c>
    </row>
    <row r="12" spans="1:254">
      <c r="A12" s="23">
        <v>6</v>
      </c>
      <c r="B12" s="39" t="s">
        <v>1</v>
      </c>
      <c r="C12" s="47">
        <v>71.900000000000006</v>
      </c>
      <c r="D12" s="12">
        <v>79.7</v>
      </c>
      <c r="E12" s="12">
        <f t="shared" si="0"/>
        <v>20.299999999999997</v>
      </c>
      <c r="F12" s="12">
        <f>D12-D19</f>
        <v>-4</v>
      </c>
      <c r="G12" s="12">
        <f t="shared" si="1"/>
        <v>7.7999999999999972</v>
      </c>
      <c r="H12" s="12">
        <f t="shared" si="2"/>
        <v>10.84840055632823</v>
      </c>
      <c r="L12" s="21"/>
    </row>
    <row r="13" spans="1:254" s="27" customFormat="1" ht="62.25" customHeight="1">
      <c r="A13" s="25"/>
      <c r="B13" s="40" t="s">
        <v>14</v>
      </c>
      <c r="C13" s="29">
        <f>(C14+C15+C16+C17+C18)/5</f>
        <v>77.02000000000001</v>
      </c>
      <c r="D13" s="29">
        <v>81.900000000000006</v>
      </c>
      <c r="E13" s="29">
        <f t="shared" si="0"/>
        <v>18.099999999999994</v>
      </c>
      <c r="F13" s="29">
        <f>D13-D19</f>
        <v>-1.7999999999999972</v>
      </c>
      <c r="G13" s="29">
        <f t="shared" si="1"/>
        <v>4.8799999999999955</v>
      </c>
      <c r="H13" s="29">
        <f t="shared" si="2"/>
        <v>6.3360166190599783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</row>
    <row r="14" spans="1:254" ht="63" customHeight="1">
      <c r="A14" s="24" t="s">
        <v>22</v>
      </c>
      <c r="B14" s="39" t="s">
        <v>21</v>
      </c>
      <c r="C14" s="47">
        <v>81.5</v>
      </c>
      <c r="D14" s="12">
        <v>88.8</v>
      </c>
      <c r="E14" s="12">
        <f t="shared" si="0"/>
        <v>11.200000000000003</v>
      </c>
      <c r="F14" s="12">
        <f>D14-D19</f>
        <v>5.0999999999999943</v>
      </c>
      <c r="G14" s="12">
        <f t="shared" si="1"/>
        <v>7.2999999999999972</v>
      </c>
      <c r="H14" s="12">
        <f t="shared" si="2"/>
        <v>8.9570552147239226</v>
      </c>
    </row>
    <row r="15" spans="1:254">
      <c r="A15" s="24" t="s">
        <v>12</v>
      </c>
      <c r="B15" s="39" t="s">
        <v>18</v>
      </c>
      <c r="C15" s="47">
        <v>81.2</v>
      </c>
      <c r="D15" s="12">
        <v>83.9</v>
      </c>
      <c r="E15" s="12">
        <f t="shared" si="0"/>
        <v>16.099999999999994</v>
      </c>
      <c r="F15" s="12">
        <f>D15-D19</f>
        <v>0.20000000000000284</v>
      </c>
      <c r="G15" s="12">
        <f t="shared" si="1"/>
        <v>2.7000000000000028</v>
      </c>
      <c r="H15" s="12">
        <f t="shared" si="2"/>
        <v>3.325123152709363</v>
      </c>
    </row>
    <row r="16" spans="1:254" ht="12.75" customHeight="1">
      <c r="A16" s="24" t="s">
        <v>10</v>
      </c>
      <c r="B16" s="39" t="s">
        <v>19</v>
      </c>
      <c r="C16" s="48">
        <v>74.7</v>
      </c>
      <c r="D16" s="19">
        <v>80.400000000000006</v>
      </c>
      <c r="E16" s="19">
        <f t="shared" si="0"/>
        <v>19.599999999999994</v>
      </c>
      <c r="F16" s="19">
        <f>D16-D19</f>
        <v>-3.2999999999999972</v>
      </c>
      <c r="G16" s="19">
        <f t="shared" si="1"/>
        <v>5.7000000000000028</v>
      </c>
      <c r="H16" s="19">
        <f t="shared" si="2"/>
        <v>7.6305220883534171</v>
      </c>
    </row>
    <row r="17" spans="1:254" ht="13.5" customHeight="1">
      <c r="A17" s="24" t="s">
        <v>11</v>
      </c>
      <c r="B17" s="39" t="s">
        <v>20</v>
      </c>
      <c r="C17" s="10">
        <v>73.099999999999994</v>
      </c>
      <c r="D17" s="10">
        <v>78.400000000000006</v>
      </c>
      <c r="E17" s="10">
        <f t="shared" si="0"/>
        <v>21.599999999999994</v>
      </c>
      <c r="F17" s="10">
        <f>D17-D19</f>
        <v>-5.2999999999999972</v>
      </c>
      <c r="G17" s="10">
        <f t="shared" si="1"/>
        <v>5.3000000000000114</v>
      </c>
      <c r="H17" s="36">
        <f t="shared" si="2"/>
        <v>7.2503419972640382</v>
      </c>
    </row>
    <row r="18" spans="1:254" ht="31.5">
      <c r="A18" s="24" t="s">
        <v>23</v>
      </c>
      <c r="B18" s="39" t="s">
        <v>17</v>
      </c>
      <c r="C18" s="36">
        <v>74.599999999999994</v>
      </c>
      <c r="D18" s="36">
        <v>78.2</v>
      </c>
      <c r="E18" s="36">
        <f t="shared" si="0"/>
        <v>21.799999999999997</v>
      </c>
      <c r="F18" s="36">
        <f>D18-D19</f>
        <v>-5.5</v>
      </c>
      <c r="G18" s="36">
        <f t="shared" si="1"/>
        <v>3.6000000000000085</v>
      </c>
      <c r="H18" s="36">
        <f t="shared" si="2"/>
        <v>4.8257372654155608</v>
      </c>
    </row>
    <row r="19" spans="1:254" s="27" customFormat="1">
      <c r="A19" s="42"/>
      <c r="B19" s="41" t="s">
        <v>25</v>
      </c>
      <c r="C19" s="49">
        <f>(C7+C8+C9+C10+C11+C12+C14+C15+C16+C17+C18)/11</f>
        <v>78.781818181818196</v>
      </c>
      <c r="D19" s="32">
        <v>83.7</v>
      </c>
      <c r="E19" s="32">
        <f t="shared" si="0"/>
        <v>16.299999999999997</v>
      </c>
      <c r="F19" s="32" t="s">
        <v>26</v>
      </c>
      <c r="G19" s="49">
        <f t="shared" si="1"/>
        <v>4.9181818181818073</v>
      </c>
      <c r="H19" s="49">
        <f t="shared" si="2"/>
        <v>6.242787906762044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</row>
  </sheetData>
  <sheetProtection selectLockedCells="1" selectUnlockedCells="1"/>
  <mergeCells count="2">
    <mergeCell ref="C2:F2"/>
    <mergeCell ref="E1:F1"/>
  </mergeCells>
  <pageMargins left="0.23622047244094491" right="0.19685039370078741" top="0.27559055118110237" bottom="0.19685039370078741" header="0.15748031496062992" footer="0.23622047244094491"/>
  <pageSetup paperSize="9" firstPageNumber="0" fitToHeight="10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R20"/>
  <sheetViews>
    <sheetView zoomScale="110" zoomScaleNormal="110" workbookViewId="0">
      <selection activeCell="D2" sqref="D2"/>
    </sheetView>
  </sheetViews>
  <sheetFormatPr defaultRowHeight="15.75"/>
  <cols>
    <col min="1" max="1" width="4.42578125" style="6" customWidth="1"/>
    <col min="2" max="2" width="44" style="1" customWidth="1"/>
    <col min="3" max="3" width="16.140625" style="1" customWidth="1"/>
    <col min="4" max="4" width="17.42578125" style="1" customWidth="1"/>
    <col min="5" max="5" width="15.5703125" style="1" customWidth="1"/>
    <col min="6" max="252" width="8.85546875" style="1" customWidth="1"/>
  </cols>
  <sheetData>
    <row r="1" spans="1:252">
      <c r="D1" s="21" t="s">
        <v>44</v>
      </c>
    </row>
    <row r="2" spans="1:252">
      <c r="D2" s="21"/>
    </row>
    <row r="3" spans="1:252" ht="31.5" customHeight="1">
      <c r="A3" s="50" t="s">
        <v>27</v>
      </c>
      <c r="B3" s="50"/>
      <c r="C3" s="50"/>
      <c r="D3" s="50"/>
      <c r="E3" s="50"/>
    </row>
    <row r="5" spans="1:252" s="4" customFormat="1" ht="96.75" customHeight="1">
      <c r="A5" s="7" t="s">
        <v>5</v>
      </c>
      <c r="B5" s="7" t="s">
        <v>6</v>
      </c>
      <c r="C5" s="7" t="s">
        <v>42</v>
      </c>
      <c r="D5" s="3" t="s">
        <v>31</v>
      </c>
      <c r="E5" s="7" t="s">
        <v>30</v>
      </c>
    </row>
    <row r="6" spans="1:252" s="5" customFormat="1" ht="13.15" customHeight="1">
      <c r="A6" s="9">
        <v>1</v>
      </c>
      <c r="B6" s="8">
        <v>2</v>
      </c>
      <c r="C6" s="8">
        <v>3</v>
      </c>
      <c r="D6" s="8">
        <v>4</v>
      </c>
      <c r="E6" s="8">
        <v>5</v>
      </c>
    </row>
    <row r="7" spans="1:252" s="35" customFormat="1" ht="57">
      <c r="A7" s="22"/>
      <c r="B7" s="15" t="s">
        <v>13</v>
      </c>
      <c r="C7" s="31" t="s">
        <v>26</v>
      </c>
      <c r="D7" s="28">
        <v>85.1</v>
      </c>
      <c r="E7" s="32" t="s">
        <v>29</v>
      </c>
    </row>
    <row r="8" spans="1:252">
      <c r="A8" s="23">
        <v>1</v>
      </c>
      <c r="B8" s="16" t="s">
        <v>15</v>
      </c>
      <c r="C8" s="14">
        <v>1</v>
      </c>
      <c r="D8" s="11">
        <v>96.2</v>
      </c>
      <c r="E8" s="10" t="s">
        <v>28</v>
      </c>
    </row>
    <row r="9" spans="1:252">
      <c r="A9" s="23">
        <v>2</v>
      </c>
      <c r="B9" s="16" t="s">
        <v>2</v>
      </c>
      <c r="C9" s="14">
        <v>2</v>
      </c>
      <c r="D9" s="11">
        <v>90.9</v>
      </c>
      <c r="E9" s="10" t="s">
        <v>28</v>
      </c>
    </row>
    <row r="10" spans="1:252" ht="27.75" customHeight="1">
      <c r="A10" s="23">
        <v>3</v>
      </c>
      <c r="B10" s="16" t="s">
        <v>16</v>
      </c>
      <c r="C10" s="14">
        <v>3</v>
      </c>
      <c r="D10" s="11">
        <v>83.8</v>
      </c>
      <c r="E10" s="10" t="s">
        <v>29</v>
      </c>
    </row>
    <row r="11" spans="1:252" ht="30">
      <c r="A11" s="24" t="s">
        <v>9</v>
      </c>
      <c r="B11" s="16" t="s">
        <v>4</v>
      </c>
      <c r="C11" s="14">
        <v>4</v>
      </c>
      <c r="D11" s="11">
        <v>80.3</v>
      </c>
      <c r="E11" s="10" t="s">
        <v>29</v>
      </c>
    </row>
    <row r="12" spans="1:252">
      <c r="A12" s="24" t="s">
        <v>8</v>
      </c>
      <c r="B12" s="16" t="s">
        <v>3</v>
      </c>
      <c r="C12" s="14">
        <v>5</v>
      </c>
      <c r="D12" s="11">
        <v>79.900000000000006</v>
      </c>
      <c r="E12" s="10" t="s">
        <v>29</v>
      </c>
    </row>
    <row r="13" spans="1:252">
      <c r="A13" s="23">
        <v>6</v>
      </c>
      <c r="B13" s="16" t="s">
        <v>1</v>
      </c>
      <c r="C13" s="14">
        <v>6</v>
      </c>
      <c r="D13" s="11">
        <v>79.7</v>
      </c>
      <c r="E13" s="10" t="s">
        <v>29</v>
      </c>
    </row>
    <row r="14" spans="1:252" s="33" customFormat="1" ht="42.75">
      <c r="A14" s="25"/>
      <c r="B14" s="17" t="s">
        <v>14</v>
      </c>
      <c r="C14" s="31" t="s">
        <v>26</v>
      </c>
      <c r="D14" s="28">
        <v>81.900000000000006</v>
      </c>
      <c r="E14" s="32" t="s">
        <v>29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</row>
    <row r="15" spans="1:252" ht="60">
      <c r="A15" s="24" t="s">
        <v>22</v>
      </c>
      <c r="B15" s="16" t="s">
        <v>21</v>
      </c>
      <c r="C15" s="7">
        <v>1</v>
      </c>
      <c r="D15" s="11">
        <v>88.8</v>
      </c>
      <c r="E15" s="10" t="s">
        <v>29</v>
      </c>
      <c r="G15" s="13"/>
    </row>
    <row r="16" spans="1:252">
      <c r="A16" s="24" t="s">
        <v>12</v>
      </c>
      <c r="B16" s="16" t="s">
        <v>18</v>
      </c>
      <c r="C16" s="14">
        <v>2</v>
      </c>
      <c r="D16" s="11">
        <v>83.9</v>
      </c>
      <c r="E16" s="10" t="s">
        <v>29</v>
      </c>
    </row>
    <row r="17" spans="1:252">
      <c r="A17" s="24" t="s">
        <v>10</v>
      </c>
      <c r="B17" s="16" t="s">
        <v>19</v>
      </c>
      <c r="C17" s="14">
        <v>3</v>
      </c>
      <c r="D17" s="18">
        <v>80.400000000000006</v>
      </c>
      <c r="E17" s="10" t="s">
        <v>29</v>
      </c>
    </row>
    <row r="18" spans="1:252">
      <c r="A18" s="24" t="s">
        <v>11</v>
      </c>
      <c r="B18" s="16" t="s">
        <v>20</v>
      </c>
      <c r="C18" s="14">
        <v>4</v>
      </c>
      <c r="D18" s="10">
        <v>78.400000000000006</v>
      </c>
      <c r="E18" s="10" t="s">
        <v>29</v>
      </c>
    </row>
    <row r="19" spans="1:252" ht="30">
      <c r="A19" s="24" t="s">
        <v>23</v>
      </c>
      <c r="B19" s="16" t="s">
        <v>17</v>
      </c>
      <c r="C19" s="14">
        <v>5</v>
      </c>
      <c r="D19" s="36">
        <v>78.2</v>
      </c>
      <c r="E19" s="10" t="s">
        <v>29</v>
      </c>
    </row>
    <row r="20" spans="1:252" s="33" customFormat="1" ht="48" customHeight="1">
      <c r="A20" s="52" t="s">
        <v>41</v>
      </c>
      <c r="B20" s="53"/>
      <c r="C20" s="32" t="s">
        <v>7</v>
      </c>
      <c r="D20" s="28">
        <v>83.7</v>
      </c>
      <c r="E20" s="32" t="s">
        <v>29</v>
      </c>
      <c r="F20" s="26"/>
      <c r="G20" s="34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P20" s="26"/>
      <c r="IQ20" s="26"/>
      <c r="IR20" s="26"/>
    </row>
  </sheetData>
  <sheetProtection selectLockedCells="1" selectUnlockedCells="1"/>
  <mergeCells count="2">
    <mergeCell ref="A20:B20"/>
    <mergeCell ref="A3:E3"/>
  </mergeCells>
  <pageMargins left="0.70866141732283472" right="0.23622047244094491" top="0.47244094488188981" bottom="0.51181102362204722" header="0.51181102362204722" footer="0.51181102362204722"/>
  <pageSetup paperSize="9" scale="95" firstPageNumber="0" fitToHeight="10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Динамика</vt:lpstr>
      <vt:lpstr>Рейтинг</vt:lpstr>
      <vt:lpstr>Динамика!Заголовки_для_печати</vt:lpstr>
      <vt:lpstr>Динамика!Область_печати</vt:lpstr>
      <vt:lpstr>Рейтинг!Область_печати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Malceva_IU</cp:lastModifiedBy>
  <cp:lastPrinted>2016-07-15T11:11:07Z</cp:lastPrinted>
  <dcterms:created xsi:type="dcterms:W3CDTF">2015-06-15T12:53:32Z</dcterms:created>
  <dcterms:modified xsi:type="dcterms:W3CDTF">2016-07-15T11:30:09Z</dcterms:modified>
</cp:coreProperties>
</file>